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A\Desktop\GARE 2025\SERVIZIO TRASPORTO SCOLASTICO E NAVETTA\vanzago nuovo\documenti per CUC di Rho\atti trasmessi alla cuc per revisione\"/>
    </mc:Choice>
  </mc:AlternateContent>
  <xr:revisionPtr revIDLastSave="0" documentId="13_ncr:1_{740285DD-CC22-4B77-8C08-EFB51CFD5DF8}" xr6:coauthVersionLast="47" xr6:coauthVersionMax="47" xr10:uidLastSave="{00000000-0000-0000-0000-000000000000}"/>
  <bookViews>
    <workbookView xWindow="-108" yWindow="-108" windowWidth="23256" windowHeight="12720" xr2:uid="{5E8842C8-4FC9-4F31-AB6E-A7841EFBE952}"/>
  </bookViews>
  <sheets>
    <sheet name="QUADRO ECONOMIC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32" i="1" s="1"/>
  <c r="D33" i="1" s="1"/>
  <c r="L12" i="1"/>
  <c r="N8" i="1"/>
  <c r="K8" i="1"/>
  <c r="O8" i="1" s="1"/>
  <c r="G8" i="1"/>
  <c r="G6" i="1" s="1"/>
  <c r="G11" i="1" s="1"/>
  <c r="G13" i="1" s="1"/>
  <c r="D8" i="1"/>
  <c r="N7" i="1"/>
  <c r="N12" i="1" s="1"/>
  <c r="M7" i="1"/>
  <c r="O7" i="1" s="1"/>
  <c r="L7" i="1"/>
  <c r="K7" i="1"/>
  <c r="K12" i="1" s="1"/>
  <c r="G7" i="1"/>
  <c r="G12" i="1" s="1"/>
  <c r="F7" i="1"/>
  <c r="F12" i="1" s="1"/>
  <c r="E7" i="1"/>
  <c r="E12" i="1" s="1"/>
  <c r="D7" i="1"/>
  <c r="D12" i="1" s="1"/>
  <c r="L6" i="1"/>
  <c r="L11" i="1" s="1"/>
  <c r="L13" i="1" s="1"/>
  <c r="K6" i="1"/>
  <c r="K11" i="1" s="1"/>
  <c r="F6" i="1"/>
  <c r="F11" i="1" s="1"/>
  <c r="E6" i="1"/>
  <c r="E11" i="1" s="1"/>
  <c r="H12" i="1" l="1"/>
  <c r="K13" i="1"/>
  <c r="O6" i="1"/>
  <c r="E13" i="1"/>
  <c r="F13" i="1"/>
  <c r="M6" i="1"/>
  <c r="M11" i="1" s="1"/>
  <c r="M13" i="1" s="1"/>
  <c r="H7" i="1"/>
  <c r="D6" i="1"/>
  <c r="N6" i="1"/>
  <c r="N11" i="1" s="1"/>
  <c r="N13" i="1" s="1"/>
  <c r="M12" i="1"/>
  <c r="O12" i="1" s="1"/>
  <c r="O11" i="1" l="1"/>
  <c r="H6" i="1"/>
  <c r="H8" i="1" s="1"/>
  <c r="D11" i="1"/>
  <c r="O13" i="1"/>
  <c r="D13" i="1" l="1"/>
  <c r="H13" i="1" s="1"/>
  <c r="H11" i="1"/>
  <c r="D36" i="1"/>
  <c r="D38" i="1" l="1"/>
  <c r="D37" i="1"/>
  <c r="G36" i="1"/>
</calcChain>
</file>

<file path=xl/sharedStrings.xml><?xml version="1.0" encoding="utf-8"?>
<sst xmlns="http://schemas.openxmlformats.org/spreadsheetml/2006/main" count="38" uniqueCount="31">
  <si>
    <t>SERVIZIO DI TRASPORTO SCOLASTICO E NAVETTA SOCIALE:</t>
  </si>
  <si>
    <t>QUADRO ECONOMICO</t>
  </si>
  <si>
    <t xml:space="preserve">1.QUADRO ECONOMICO:  PERIODO CONTRATTUALE 01/09/2026 - 31/07/2029 </t>
  </si>
  <si>
    <t>2. QUADRO ECONOMICO:  PROROGA CONTRATTUALE ART.120 COMMA 10 D.LGS. 36/2023 (01/09/2029 - 31/07/2032)</t>
  </si>
  <si>
    <t>importo a base di gara</t>
  </si>
  <si>
    <t>servizio</t>
  </si>
  <si>
    <t>TOTALE 2026/2029</t>
  </si>
  <si>
    <t>TOTALE 2029/2032</t>
  </si>
  <si>
    <t>cap.</t>
  </si>
  <si>
    <t>codice bilancio</t>
  </si>
  <si>
    <t>piano dei conti</t>
  </si>
  <si>
    <r>
      <t xml:space="preserve">Servizio </t>
    </r>
    <r>
      <rPr>
        <b/>
        <sz val="9"/>
        <color theme="1"/>
        <rFont val="Calibri"/>
        <family val="2"/>
        <scheme val="minor"/>
      </rPr>
      <t>P</t>
    </r>
    <r>
      <rPr>
        <sz val="9"/>
        <color theme="1"/>
        <rFont val="Calibri"/>
        <family val="2"/>
        <scheme val="minor"/>
      </rPr>
      <t xml:space="preserve"> -TRASPORTO SCOLASTICO CON ACCOMPAGNATORE E ALTRI SERVIZI [TRASP USCITE DIDATTICHE E TRASPORTI SOLENNITA'] (Iva 10% esclusa)</t>
    </r>
  </si>
  <si>
    <r>
      <t xml:space="preserve">SERVIZIO </t>
    </r>
    <r>
      <rPr>
        <b/>
        <sz val="9"/>
        <color theme="1"/>
        <rFont val="Calibri"/>
        <family val="2"/>
        <scheme val="minor"/>
      </rPr>
      <t xml:space="preserve"> S -</t>
    </r>
    <r>
      <rPr>
        <sz val="9"/>
        <color theme="1"/>
        <rFont val="Calibri"/>
        <family val="2"/>
        <scheme val="minor"/>
      </rPr>
      <t>TRASPORTO NAVETTA  (Iva 10% esclusa)</t>
    </r>
  </si>
  <si>
    <t>TOTALE</t>
  </si>
  <si>
    <t>somme a disposizione</t>
  </si>
  <si>
    <r>
      <t xml:space="preserve">Iva 10% SERVIZIO </t>
    </r>
    <r>
      <rPr>
        <b/>
        <sz val="9"/>
        <color theme="1"/>
        <rFont val="Calibri"/>
        <family val="2"/>
        <scheme val="minor"/>
      </rPr>
      <t>P</t>
    </r>
  </si>
  <si>
    <r>
      <t xml:space="preserve">Iva 10% SERVIZIO </t>
    </r>
    <r>
      <rPr>
        <b/>
        <sz val="9"/>
        <color theme="1"/>
        <rFont val="Calibri"/>
        <family val="2"/>
        <scheme val="minor"/>
      </rPr>
      <t>S</t>
    </r>
  </si>
  <si>
    <t xml:space="preserve">Totale </t>
  </si>
  <si>
    <t>Redazione DUVRI</t>
  </si>
  <si>
    <t xml:space="preserve">Iva Redazione DUVRI </t>
  </si>
  <si>
    <t>Supporto giuridico al RUP</t>
  </si>
  <si>
    <t>Iva su Supporto giuridico al RUP</t>
  </si>
  <si>
    <r>
      <t>Rimborso  spese generali CUC -Capo V art.15 c. 4 Convenzione: 0,7% sull'importo a base di gara        (</t>
    </r>
    <r>
      <rPr>
        <b/>
        <sz val="9"/>
        <color theme="1"/>
        <rFont val="Calibri"/>
        <family val="2"/>
        <scheme val="minor"/>
      </rPr>
      <t xml:space="preserve">€ 378.339,00 </t>
    </r>
    <r>
      <rPr>
        <sz val="9"/>
        <color theme="1"/>
        <rFont val="Calibri"/>
        <family val="2"/>
        <scheme val="minor"/>
      </rPr>
      <t>)</t>
    </r>
  </si>
  <si>
    <t>Rimborso spese vive CUC -Capo V art. 15 c. 4 Convenzione: CONTRIBUTO ANAC+ PUBBLICAZIONI+ COMMISSIONE(€ 410,00+ 800,00 + 1.500)</t>
  </si>
  <si>
    <t>Accantonamento ex art. 45 D.lgs 36/2023: quota incentivo funzioni tecniche (80%) compresa CUC</t>
  </si>
  <si>
    <t>Accantonamento ex art. 45 D.Lgs 36/2023: quota Fondo per l'innovazione" (20%)</t>
  </si>
  <si>
    <t>3. QUADRO ECONOMICO: PROROGA TECNICA ART. 120 COMM 11 D.LGS 36/2023</t>
  </si>
  <si>
    <t>(iva)</t>
  </si>
  <si>
    <t>Totale</t>
  </si>
  <si>
    <t xml:space="preserve">4. QUADRO ECONOMICO: ESTENSIONE QUINTO D'OBBLIGO </t>
  </si>
  <si>
    <t>VALORE GLOBALE MASSIMO STIMATO DELL'APPALTO (SOMMA QUADRI ECONOMICI 1+2+3+4)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</si>
</sst>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3" borderId="4" xfId="0" applyFont="1" applyFill="1" applyBorder="1"/>
    <xf numFmtId="0" fontId="7" fillId="4" borderId="5" xfId="0" applyFont="1" applyFill="1" applyBorder="1"/>
    <xf numFmtId="0" fontId="7" fillId="4" borderId="0" xfId="0" applyFont="1" applyFill="1"/>
    <xf numFmtId="0" fontId="7" fillId="0" borderId="0" xfId="0" applyFont="1"/>
    <xf numFmtId="0" fontId="8" fillId="0" borderId="0" xfId="0" applyFont="1" applyAlignment="1">
      <alignment horizontal="center"/>
    </xf>
    <xf numFmtId="0" fontId="9" fillId="5" borderId="9" xfId="0" applyFont="1" applyFill="1" applyBorder="1" applyAlignment="1">
      <alignment horizontal="right"/>
    </xf>
    <xf numFmtId="0" fontId="8" fillId="0" borderId="0" xfId="0" applyFont="1"/>
    <xf numFmtId="0" fontId="9" fillId="5" borderId="9" xfId="0" applyFont="1" applyFill="1" applyBorder="1"/>
    <xf numFmtId="164" fontId="9" fillId="5" borderId="9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0" fontId="8" fillId="0" borderId="9" xfId="0" applyFont="1" applyBorder="1" applyAlignment="1">
      <alignment horizontal="right"/>
    </xf>
    <xf numFmtId="0" fontId="2" fillId="0" borderId="0" xfId="0" applyFont="1" applyAlignment="1">
      <alignment horizontal="right"/>
    </xf>
    <xf numFmtId="8" fontId="8" fillId="0" borderId="9" xfId="0" applyNumberFormat="1" applyFont="1" applyBorder="1" applyAlignment="1">
      <alignment horizontal="right"/>
    </xf>
    <xf numFmtId="8" fontId="8" fillId="0" borderId="10" xfId="0" applyNumberFormat="1" applyFont="1" applyBorder="1" applyAlignment="1">
      <alignment horizontal="left"/>
    </xf>
    <xf numFmtId="164" fontId="8" fillId="0" borderId="10" xfId="0" applyNumberFormat="1" applyFont="1" applyBorder="1" applyAlignment="1">
      <alignment horizontal="left"/>
    </xf>
    <xf numFmtId="8" fontId="8" fillId="0" borderId="10" xfId="0" applyNumberFormat="1" applyFont="1" applyBorder="1"/>
    <xf numFmtId="0" fontId="8" fillId="0" borderId="10" xfId="0" applyFont="1" applyBorder="1"/>
    <xf numFmtId="164" fontId="8" fillId="0" borderId="10" xfId="0" applyNumberFormat="1" applyFont="1" applyBorder="1"/>
    <xf numFmtId="0" fontId="8" fillId="0" borderId="9" xfId="0" applyFont="1" applyBorder="1"/>
    <xf numFmtId="8" fontId="8" fillId="0" borderId="9" xfId="0" applyNumberFormat="1" applyFont="1" applyBorder="1" applyAlignment="1">
      <alignment horizontal="left"/>
    </xf>
    <xf numFmtId="8" fontId="8" fillId="0" borderId="9" xfId="0" applyNumberFormat="1" applyFont="1" applyBorder="1"/>
    <xf numFmtId="8" fontId="9" fillId="6" borderId="9" xfId="0" applyNumberFormat="1" applyFont="1" applyFill="1" applyBorder="1" applyAlignment="1">
      <alignment horizontal="center"/>
    </xf>
    <xf numFmtId="164" fontId="9" fillId="6" borderId="9" xfId="0" applyNumberFormat="1" applyFont="1" applyFill="1" applyBorder="1"/>
    <xf numFmtId="8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/>
    <xf numFmtId="0" fontId="7" fillId="4" borderId="1" xfId="0" applyFont="1" applyFill="1" applyBorder="1"/>
    <xf numFmtId="0" fontId="7" fillId="4" borderId="2" xfId="0" applyFont="1" applyFill="1" applyBorder="1"/>
    <xf numFmtId="0" fontId="8" fillId="0" borderId="0" xfId="0" applyFont="1" applyAlignment="1">
      <alignment horizontal="right" wrapText="1"/>
    </xf>
    <xf numFmtId="164" fontId="8" fillId="0" borderId="9" xfId="0" applyNumberFormat="1" applyFont="1" applyBorder="1" applyAlignment="1">
      <alignment horizontal="left"/>
    </xf>
    <xf numFmtId="164" fontId="9" fillId="0" borderId="9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8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8" fillId="0" borderId="3" xfId="0" applyNumberFormat="1" applyFont="1" applyBorder="1"/>
    <xf numFmtId="164" fontId="8" fillId="0" borderId="9" xfId="1" applyNumberFormat="1" applyFont="1" applyBorder="1" applyAlignment="1"/>
    <xf numFmtId="164" fontId="8" fillId="0" borderId="9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164" fontId="8" fillId="0" borderId="9" xfId="1" applyNumberFormat="1" applyFont="1" applyBorder="1"/>
    <xf numFmtId="164" fontId="9" fillId="0" borderId="3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center"/>
    </xf>
    <xf numFmtId="164" fontId="10" fillId="0" borderId="9" xfId="0" applyNumberFormat="1" applyFont="1" applyBorder="1"/>
    <xf numFmtId="0" fontId="9" fillId="2" borderId="1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164" fontId="11" fillId="0" borderId="1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/>
    </xf>
    <xf numFmtId="0" fontId="7" fillId="0" borderId="9" xfId="0" applyFont="1" applyBorder="1" applyAlignment="1">
      <alignment horizontal="left"/>
    </xf>
    <xf numFmtId="164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4" fontId="9" fillId="6" borderId="1" xfId="0" applyNumberFormat="1" applyFont="1" applyFill="1" applyBorder="1" applyAlignment="1">
      <alignment horizontal="right"/>
    </xf>
    <xf numFmtId="164" fontId="9" fillId="6" borderId="3" xfId="0" applyNumberFormat="1" applyFont="1" applyFill="1" applyBorder="1" applyAlignment="1">
      <alignment horizontal="right"/>
    </xf>
    <xf numFmtId="8" fontId="9" fillId="0" borderId="12" xfId="0" applyNumberFormat="1" applyFont="1" applyBorder="1" applyAlignment="1">
      <alignment horizontal="center"/>
    </xf>
    <xf numFmtId="8" fontId="9" fillId="0" borderId="13" xfId="0" applyNumberFormat="1" applyFont="1" applyBorder="1" applyAlignment="1">
      <alignment horizontal="center"/>
    </xf>
    <xf numFmtId="8" fontId="9" fillId="0" borderId="1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164" fontId="9" fillId="6" borderId="1" xfId="0" applyNumberFormat="1" applyFont="1" applyFill="1" applyBorder="1" applyAlignment="1">
      <alignment horizontal="right" vertical="top"/>
    </xf>
    <xf numFmtId="164" fontId="9" fillId="6" borderId="2" xfId="0" applyNumberFormat="1" applyFont="1" applyFill="1" applyBorder="1" applyAlignment="1">
      <alignment horizontal="right" vertical="top"/>
    </xf>
    <xf numFmtId="164" fontId="9" fillId="6" borderId="3" xfId="0" applyNumberFormat="1" applyFont="1" applyFill="1" applyBorder="1" applyAlignment="1">
      <alignment horizontal="right" vertical="top"/>
    </xf>
    <xf numFmtId="0" fontId="11" fillId="0" borderId="9" xfId="0" applyFont="1" applyBorder="1" applyAlignment="1">
      <alignment horizontal="left"/>
    </xf>
    <xf numFmtId="164" fontId="11" fillId="0" borderId="9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1" xfId="0" applyNumberFormat="1" applyFont="1" applyBorder="1"/>
    <xf numFmtId="164" fontId="9" fillId="0" borderId="3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8" fillId="0" borderId="1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vertical="top" wrapText="1"/>
    </xf>
    <xf numFmtId="8" fontId="9" fillId="0" borderId="1" xfId="0" applyNumberFormat="1" applyFont="1" applyBorder="1" applyAlignment="1">
      <alignment horizontal="right"/>
    </xf>
    <xf numFmtId="8" fontId="9" fillId="0" borderId="3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8" fontId="9" fillId="6" borderId="9" xfId="0" applyNumberFormat="1" applyFont="1" applyFill="1" applyBorder="1" applyAlignment="1">
      <alignment horizontal="right"/>
    </xf>
    <xf numFmtId="0" fontId="9" fillId="6" borderId="9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0" borderId="9" xfId="0" applyFont="1" applyBorder="1" applyAlignment="1">
      <alignment horizontal="right" wrapText="1"/>
    </xf>
    <xf numFmtId="0" fontId="8" fillId="0" borderId="9" xfId="0" applyFont="1" applyBorder="1" applyAlignment="1">
      <alignment horizontal="right"/>
    </xf>
    <xf numFmtId="8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8" fontId="9" fillId="6" borderId="9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8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8" fontId="8" fillId="0" borderId="6" xfId="0" applyNumberFormat="1" applyFont="1" applyBorder="1" applyAlignment="1">
      <alignment horizontal="right"/>
    </xf>
    <xf numFmtId="8" fontId="8" fillId="0" borderId="8" xfId="0" applyNumberFormat="1" applyFont="1" applyBorder="1" applyAlignment="1">
      <alignment horizontal="right"/>
    </xf>
    <xf numFmtId="8" fontId="8" fillId="0" borderId="9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righ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4E9A3-6DDA-44F2-8408-510C25CB1757}">
  <sheetPr>
    <pageSetUpPr fitToPage="1"/>
  </sheetPr>
  <dimension ref="A1:X38"/>
  <sheetViews>
    <sheetView tabSelected="1" topLeftCell="A31" workbookViewId="0">
      <selection activeCell="G36" sqref="G36:S36"/>
    </sheetView>
  </sheetViews>
  <sheetFormatPr defaultRowHeight="14.4" x14ac:dyDescent="0.3"/>
  <cols>
    <col min="3" max="3" width="3.6640625" customWidth="1"/>
    <col min="4" max="4" width="9.109375" bestFit="1" customWidth="1"/>
    <col min="5" max="5" width="10" customWidth="1"/>
    <col min="6" max="6" width="10" bestFit="1" customWidth="1"/>
    <col min="7" max="7" width="11.33203125" customWidth="1"/>
    <col min="8" max="8" width="11" customWidth="1"/>
    <col min="9" max="9" width="0.6640625" customWidth="1"/>
    <col min="10" max="10" width="1.6640625" customWidth="1"/>
    <col min="11" max="11" width="8.88671875" customWidth="1"/>
    <col min="12" max="12" width="12" customWidth="1"/>
    <col min="13" max="13" width="9.88671875" customWidth="1"/>
    <col min="14" max="14" width="9.33203125" customWidth="1"/>
    <col min="15" max="15" width="9.88671875" customWidth="1"/>
    <col min="16" max="16" width="1.6640625" customWidth="1"/>
    <col min="17" max="17" width="5.88671875" customWidth="1"/>
    <col min="18" max="18" width="3.6640625" customWidth="1"/>
    <col min="19" max="19" width="3.5546875" customWidth="1"/>
    <col min="20" max="20" width="5.88671875" customWidth="1"/>
    <col min="21" max="21" width="2.5546875" customWidth="1"/>
    <col min="22" max="22" width="8.109375" customWidth="1"/>
  </cols>
  <sheetData>
    <row r="1" spans="1:24" ht="10.199999999999999" customHeight="1" x14ac:dyDescent="0.3">
      <c r="A1" s="1"/>
      <c r="B1" s="1"/>
      <c r="C1" s="1"/>
      <c r="D1" s="1"/>
      <c r="E1" s="1"/>
      <c r="F1" s="1"/>
      <c r="G1" s="2" t="s">
        <v>0</v>
      </c>
      <c r="H1" s="2"/>
      <c r="I1" s="3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4" hidden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4" ht="28.95" customHeight="1" x14ac:dyDescent="0.3">
      <c r="A3" s="123" t="s">
        <v>2</v>
      </c>
      <c r="B3" s="124"/>
      <c r="C3" s="124"/>
      <c r="D3" s="124"/>
      <c r="E3" s="124"/>
      <c r="F3" s="124"/>
      <c r="G3" s="124"/>
      <c r="H3" s="124"/>
      <c r="I3" s="125"/>
      <c r="J3" s="4"/>
      <c r="K3" s="126" t="s">
        <v>3</v>
      </c>
      <c r="L3" s="127"/>
      <c r="M3" s="127"/>
      <c r="N3" s="127"/>
      <c r="O3" s="128"/>
    </row>
    <row r="4" spans="1:24" x14ac:dyDescent="0.3">
      <c r="A4" s="5" t="s">
        <v>4</v>
      </c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7"/>
      <c r="N4" s="7"/>
      <c r="O4" s="7"/>
      <c r="P4" s="8"/>
      <c r="Q4" s="129"/>
      <c r="R4" s="130"/>
      <c r="S4" s="130"/>
      <c r="T4" s="130"/>
      <c r="U4" s="131"/>
      <c r="V4" s="9"/>
    </row>
    <row r="5" spans="1:24" ht="23.4" customHeight="1" x14ac:dyDescent="0.3">
      <c r="A5" s="71" t="s">
        <v>5</v>
      </c>
      <c r="B5" s="71"/>
      <c r="C5" s="72"/>
      <c r="D5" s="10">
        <v>2026</v>
      </c>
      <c r="E5" s="10">
        <v>2027</v>
      </c>
      <c r="F5" s="10">
        <v>2028</v>
      </c>
      <c r="G5" s="10">
        <v>2029</v>
      </c>
      <c r="H5" s="132" t="s">
        <v>6</v>
      </c>
      <c r="I5" s="132"/>
      <c r="J5" s="11"/>
      <c r="K5" s="10">
        <v>2029</v>
      </c>
      <c r="L5" s="10">
        <v>2030</v>
      </c>
      <c r="M5" s="10">
        <v>2031</v>
      </c>
      <c r="N5" s="12">
        <v>2032</v>
      </c>
      <c r="O5" s="13" t="s">
        <v>7</v>
      </c>
      <c r="P5" s="14"/>
      <c r="Q5" s="15" t="s">
        <v>8</v>
      </c>
      <c r="R5" s="112" t="s">
        <v>9</v>
      </c>
      <c r="S5" s="112"/>
      <c r="T5" s="112" t="s">
        <v>10</v>
      </c>
      <c r="U5" s="112"/>
      <c r="V5" s="9"/>
      <c r="X5" s="16"/>
    </row>
    <row r="6" spans="1:24" ht="71.400000000000006" customHeight="1" x14ac:dyDescent="0.3">
      <c r="A6" s="89" t="s">
        <v>11</v>
      </c>
      <c r="B6" s="90"/>
      <c r="C6" s="91"/>
      <c r="D6" s="17">
        <f>D8-D7</f>
        <v>45801.2</v>
      </c>
      <c r="E6" s="17">
        <f>E8-E7</f>
        <v>113729</v>
      </c>
      <c r="F6" s="17">
        <f>F8-F7</f>
        <v>113729</v>
      </c>
      <c r="G6" s="18">
        <f>G8-G7</f>
        <v>67927.799999999988</v>
      </c>
      <c r="H6" s="120">
        <f>SUM(D6:G6)</f>
        <v>341187</v>
      </c>
      <c r="I6" s="121"/>
      <c r="J6" s="11"/>
      <c r="K6" s="18">
        <f>K8-K7</f>
        <v>45801.2</v>
      </c>
      <c r="L6" s="19">
        <f>L8-L7</f>
        <v>113729</v>
      </c>
      <c r="M6" s="20">
        <f>M8-M7</f>
        <v>113729</v>
      </c>
      <c r="N6" s="21">
        <f>N8-N7</f>
        <v>67927.799999999988</v>
      </c>
      <c r="O6" s="22">
        <f>O8-O7</f>
        <v>341187</v>
      </c>
      <c r="P6" s="11"/>
      <c r="Q6" s="23">
        <v>177000</v>
      </c>
      <c r="R6" s="107"/>
      <c r="S6" s="107"/>
      <c r="T6" s="107"/>
      <c r="U6" s="107"/>
      <c r="V6" s="9"/>
      <c r="X6" s="16"/>
    </row>
    <row r="7" spans="1:24" ht="25.2" customHeight="1" x14ac:dyDescent="0.3">
      <c r="A7" s="97" t="s">
        <v>12</v>
      </c>
      <c r="B7" s="97"/>
      <c r="C7" s="98"/>
      <c r="D7" s="17">
        <f>258*18</f>
        <v>4644</v>
      </c>
      <c r="E7" s="17">
        <f>258*48</f>
        <v>12384</v>
      </c>
      <c r="F7" s="17">
        <f>258*48</f>
        <v>12384</v>
      </c>
      <c r="G7" s="24">
        <f>258*30</f>
        <v>7740</v>
      </c>
      <c r="H7" s="122">
        <f>SUM(D7:G7)</f>
        <v>37152</v>
      </c>
      <c r="I7" s="122"/>
      <c r="J7" s="23"/>
      <c r="K7" s="17">
        <f>258*18</f>
        <v>4644</v>
      </c>
      <c r="L7" s="17">
        <f>258*48</f>
        <v>12384</v>
      </c>
      <c r="M7" s="17">
        <f>258*48</f>
        <v>12384</v>
      </c>
      <c r="N7" s="17">
        <f>258*30</f>
        <v>7740</v>
      </c>
      <c r="O7" s="25">
        <f>SUM(K7:N7)</f>
        <v>37152</v>
      </c>
      <c r="P7" s="11"/>
      <c r="Q7" s="23">
        <v>329100</v>
      </c>
      <c r="R7" s="107"/>
      <c r="S7" s="107"/>
      <c r="T7" s="107"/>
      <c r="U7" s="107"/>
      <c r="V7" s="9"/>
      <c r="X7" s="16"/>
    </row>
    <row r="8" spans="1:24" ht="20.399999999999999" customHeight="1" x14ac:dyDescent="0.3">
      <c r="A8" s="115" t="s">
        <v>13</v>
      </c>
      <c r="B8" s="115"/>
      <c r="C8" s="115"/>
      <c r="D8" s="17">
        <f>(E8/10)*4</f>
        <v>50445.2</v>
      </c>
      <c r="E8" s="17">
        <v>126113</v>
      </c>
      <c r="F8" s="17">
        <v>126113</v>
      </c>
      <c r="G8" s="24">
        <f>E8/10*6</f>
        <v>75667.799999999988</v>
      </c>
      <c r="H8" s="116">
        <f>SUM(H6:I7)</f>
        <v>378339</v>
      </c>
      <c r="I8" s="116"/>
      <c r="J8" s="11"/>
      <c r="K8" s="17">
        <f>(L8/10)*4</f>
        <v>50445.2</v>
      </c>
      <c r="L8" s="17">
        <v>126113</v>
      </c>
      <c r="M8" s="17">
        <v>126113</v>
      </c>
      <c r="N8" s="17">
        <f>L8/10*6</f>
        <v>75667.799999999988</v>
      </c>
      <c r="O8" s="27">
        <f>SUM(K8:N8)</f>
        <v>378339</v>
      </c>
      <c r="P8" s="11"/>
      <c r="Q8" s="11"/>
      <c r="R8" s="9"/>
      <c r="S8" s="9"/>
      <c r="T8" s="9"/>
      <c r="U8" s="9"/>
      <c r="V8" s="9"/>
      <c r="X8" s="16"/>
    </row>
    <row r="9" spans="1:24" ht="12.6" customHeight="1" x14ac:dyDescent="0.3">
      <c r="A9" s="117"/>
      <c r="B9" s="117"/>
      <c r="C9" s="117"/>
      <c r="D9" s="28"/>
      <c r="E9" s="28"/>
      <c r="F9" s="28"/>
      <c r="G9" s="28"/>
      <c r="H9" s="118"/>
      <c r="I9" s="118"/>
      <c r="J9" s="11"/>
      <c r="K9" s="29"/>
      <c r="L9" s="28"/>
      <c r="M9" s="30"/>
      <c r="N9" s="11"/>
      <c r="O9" s="11"/>
      <c r="P9" s="11"/>
      <c r="Q9" s="11"/>
      <c r="R9" s="11"/>
      <c r="S9" s="11"/>
      <c r="T9" s="11"/>
      <c r="U9" s="88"/>
      <c r="V9" s="88"/>
      <c r="W9" s="119"/>
      <c r="X9" s="119"/>
    </row>
    <row r="10" spans="1:24" ht="16.95" customHeight="1" x14ac:dyDescent="0.3">
      <c r="A10" s="31" t="s">
        <v>14</v>
      </c>
      <c r="B10" s="32"/>
      <c r="C10" s="32"/>
      <c r="D10" s="32"/>
      <c r="E10" s="32"/>
      <c r="F10" s="32"/>
      <c r="G10" s="110"/>
      <c r="H10" s="110"/>
      <c r="I10" s="110"/>
      <c r="J10" s="110"/>
      <c r="K10" s="110"/>
      <c r="L10" s="110"/>
      <c r="M10" s="110"/>
      <c r="N10" s="110"/>
      <c r="O10" s="111"/>
      <c r="P10" s="11"/>
      <c r="Q10" s="15" t="s">
        <v>8</v>
      </c>
      <c r="R10" s="112" t="s">
        <v>9</v>
      </c>
      <c r="S10" s="112"/>
      <c r="T10" s="113" t="s">
        <v>10</v>
      </c>
      <c r="U10" s="113"/>
      <c r="V10" s="33"/>
    </row>
    <row r="11" spans="1:24" x14ac:dyDescent="0.3">
      <c r="A11" s="104" t="s">
        <v>15</v>
      </c>
      <c r="B11" s="104"/>
      <c r="C11" s="104"/>
      <c r="D11" s="24">
        <f t="shared" ref="D11:G12" si="0">D6*10%</f>
        <v>4580.12</v>
      </c>
      <c r="E11" s="24">
        <f t="shared" si="0"/>
        <v>11372.900000000001</v>
      </c>
      <c r="F11" s="24">
        <f t="shared" si="0"/>
        <v>11372.900000000001</v>
      </c>
      <c r="G11" s="24">
        <f t="shared" si="0"/>
        <v>6792.7799999999988</v>
      </c>
      <c r="H11" s="114">
        <f>SUM(D11:G11)</f>
        <v>34118.699999999997</v>
      </c>
      <c r="I11" s="114"/>
      <c r="J11" s="11"/>
      <c r="K11" s="25">
        <f t="shared" ref="K11:N12" si="1">K6*10%</f>
        <v>4580.12</v>
      </c>
      <c r="L11" s="34">
        <f t="shared" si="1"/>
        <v>11372.900000000001</v>
      </c>
      <c r="M11" s="25">
        <f t="shared" si="1"/>
        <v>11372.900000000001</v>
      </c>
      <c r="N11" s="23">
        <f t="shared" si="1"/>
        <v>6792.7799999999988</v>
      </c>
      <c r="O11" s="35">
        <f>SUM(K11:N11)</f>
        <v>34118.699999999997</v>
      </c>
      <c r="P11" s="36"/>
      <c r="Q11" s="23">
        <v>177000</v>
      </c>
      <c r="R11" s="107"/>
      <c r="S11" s="107"/>
      <c r="T11" s="107"/>
      <c r="U11" s="107"/>
      <c r="V11" s="11"/>
    </row>
    <row r="12" spans="1:24" x14ac:dyDescent="0.3">
      <c r="A12" s="104" t="s">
        <v>16</v>
      </c>
      <c r="B12" s="104"/>
      <c r="C12" s="104"/>
      <c r="D12" s="24">
        <f t="shared" si="0"/>
        <v>464.40000000000003</v>
      </c>
      <c r="E12" s="24">
        <f t="shared" si="0"/>
        <v>1238.4000000000001</v>
      </c>
      <c r="F12" s="24">
        <f t="shared" si="0"/>
        <v>1238.4000000000001</v>
      </c>
      <c r="G12" s="24">
        <f t="shared" si="0"/>
        <v>774</v>
      </c>
      <c r="H12" s="105">
        <f>SUM(D12:G12)</f>
        <v>3715.2000000000003</v>
      </c>
      <c r="I12" s="106"/>
      <c r="J12" s="11"/>
      <c r="K12" s="25">
        <f t="shared" si="1"/>
        <v>464.40000000000003</v>
      </c>
      <c r="L12" s="34">
        <f t="shared" si="1"/>
        <v>1238.4000000000001</v>
      </c>
      <c r="M12" s="25">
        <f t="shared" si="1"/>
        <v>1238.4000000000001</v>
      </c>
      <c r="N12" s="25">
        <f t="shared" si="1"/>
        <v>774</v>
      </c>
      <c r="O12" s="35">
        <f>SUM(K12:N12)</f>
        <v>3715.2000000000003</v>
      </c>
      <c r="P12" s="36"/>
      <c r="Q12" s="23">
        <v>329100</v>
      </c>
      <c r="R12" s="107"/>
      <c r="S12" s="107"/>
      <c r="T12" s="107"/>
      <c r="U12" s="107"/>
      <c r="V12" s="11"/>
    </row>
    <row r="13" spans="1:24" x14ac:dyDescent="0.3">
      <c r="A13" s="59" t="s">
        <v>17</v>
      </c>
      <c r="B13" s="59"/>
      <c r="C13" s="59"/>
      <c r="D13" s="37">
        <f>SUM(D11:D12)</f>
        <v>5044.5199999999995</v>
      </c>
      <c r="E13" s="37">
        <f>SUM(E11:E12)</f>
        <v>12611.300000000001</v>
      </c>
      <c r="F13" s="37">
        <f>SUM(F11:F12)</f>
        <v>12611.300000000001</v>
      </c>
      <c r="G13" s="37">
        <f>SUM(G11:G12)</f>
        <v>7566.7799999999988</v>
      </c>
      <c r="H13" s="108">
        <f>SUM(D13:G13)</f>
        <v>37833.9</v>
      </c>
      <c r="I13" s="109"/>
      <c r="J13" s="11"/>
      <c r="K13" s="25">
        <f>SUM(K11:K12)</f>
        <v>5044.5199999999995</v>
      </c>
      <c r="L13" s="38">
        <f>SUM(L11:L12)</f>
        <v>12611.300000000001</v>
      </c>
      <c r="M13" s="25">
        <f>SUM(M11:M12)</f>
        <v>12611.300000000001</v>
      </c>
      <c r="N13" s="23">
        <f>SUM(N11:N12)</f>
        <v>7566.7799999999988</v>
      </c>
      <c r="O13" s="26">
        <f>SUM(K13:N13)</f>
        <v>37833.9</v>
      </c>
      <c r="P13" s="9"/>
      <c r="Q13" s="11"/>
      <c r="R13" s="88"/>
      <c r="S13" s="88"/>
      <c r="T13" s="88"/>
      <c r="U13" s="88"/>
      <c r="V13" s="11"/>
    </row>
    <row r="14" spans="1:24" ht="7.95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8"/>
      <c r="S14" s="88"/>
      <c r="T14" s="88"/>
      <c r="U14" s="88"/>
      <c r="V14" s="11"/>
    </row>
    <row r="15" spans="1:24" x14ac:dyDescent="0.3">
      <c r="A15" s="39" t="s">
        <v>18</v>
      </c>
      <c r="B15" s="40"/>
      <c r="C15" s="41"/>
      <c r="D15" s="42">
        <v>0</v>
      </c>
      <c r="E15" s="38">
        <v>0</v>
      </c>
      <c r="F15" s="38">
        <v>0</v>
      </c>
      <c r="G15" s="38">
        <v>0</v>
      </c>
      <c r="H15" s="102">
        <v>0</v>
      </c>
      <c r="I15" s="103"/>
      <c r="J15" s="30"/>
      <c r="K15" s="38">
        <v>0</v>
      </c>
      <c r="L15" s="34">
        <v>0</v>
      </c>
      <c r="M15" s="43">
        <v>0</v>
      </c>
      <c r="N15" s="44">
        <v>0</v>
      </c>
      <c r="O15" s="38">
        <v>0</v>
      </c>
      <c r="P15" s="45"/>
      <c r="Q15" s="45"/>
      <c r="R15" s="87"/>
      <c r="S15" s="87"/>
      <c r="T15" s="11"/>
      <c r="U15" s="11"/>
      <c r="V15" s="11"/>
    </row>
    <row r="16" spans="1:24" x14ac:dyDescent="0.3">
      <c r="A16" s="39" t="s">
        <v>19</v>
      </c>
      <c r="B16" s="40"/>
      <c r="C16" s="41"/>
      <c r="D16" s="42">
        <v>0</v>
      </c>
      <c r="E16" s="38">
        <v>0</v>
      </c>
      <c r="F16" s="38">
        <v>0</v>
      </c>
      <c r="G16" s="38">
        <v>0</v>
      </c>
      <c r="H16" s="102">
        <v>0</v>
      </c>
      <c r="I16" s="103"/>
      <c r="J16" s="30"/>
      <c r="K16" s="38">
        <v>0</v>
      </c>
      <c r="L16" s="34">
        <v>0</v>
      </c>
      <c r="M16" s="46">
        <v>0</v>
      </c>
      <c r="N16" s="44">
        <v>0</v>
      </c>
      <c r="O16" s="38">
        <v>0</v>
      </c>
      <c r="P16" s="45"/>
      <c r="Q16" s="45"/>
      <c r="R16" s="87"/>
      <c r="S16" s="87"/>
      <c r="T16" s="11"/>
      <c r="U16" s="11"/>
      <c r="V16" s="11"/>
    </row>
    <row r="17" spans="1:22" x14ac:dyDescent="0.3">
      <c r="A17" s="99" t="s">
        <v>20</v>
      </c>
      <c r="B17" s="100"/>
      <c r="C17" s="101"/>
      <c r="D17" s="42">
        <v>0</v>
      </c>
      <c r="E17" s="38">
        <v>0</v>
      </c>
      <c r="F17" s="38">
        <v>0</v>
      </c>
      <c r="G17" s="38">
        <v>0</v>
      </c>
      <c r="H17" s="102">
        <v>0</v>
      </c>
      <c r="I17" s="103"/>
      <c r="J17" s="30"/>
      <c r="K17" s="38">
        <v>0</v>
      </c>
      <c r="L17" s="34">
        <v>0</v>
      </c>
      <c r="M17" s="46">
        <v>0</v>
      </c>
      <c r="N17" s="44">
        <v>0</v>
      </c>
      <c r="O17" s="38">
        <v>0</v>
      </c>
      <c r="P17" s="45"/>
      <c r="Q17" s="45"/>
      <c r="R17" s="87"/>
      <c r="S17" s="87"/>
      <c r="T17" s="11"/>
      <c r="U17" s="11"/>
      <c r="V17" s="11"/>
    </row>
    <row r="18" spans="1:22" x14ac:dyDescent="0.3">
      <c r="A18" s="23" t="s">
        <v>21</v>
      </c>
      <c r="B18" s="23"/>
      <c r="C18" s="23"/>
      <c r="D18" s="42">
        <v>0</v>
      </c>
      <c r="E18" s="38">
        <v>0</v>
      </c>
      <c r="F18" s="38">
        <v>0</v>
      </c>
      <c r="G18" s="38">
        <v>0</v>
      </c>
      <c r="H18" s="102">
        <v>0</v>
      </c>
      <c r="I18" s="103"/>
      <c r="J18" s="30"/>
      <c r="K18" s="38">
        <v>0</v>
      </c>
      <c r="L18" s="34">
        <v>0</v>
      </c>
      <c r="M18" s="46">
        <v>0</v>
      </c>
      <c r="N18" s="44">
        <v>0</v>
      </c>
      <c r="O18" s="38">
        <v>0</v>
      </c>
      <c r="P18" s="9"/>
      <c r="Q18" s="9"/>
      <c r="R18" s="88"/>
      <c r="S18" s="88"/>
      <c r="T18" s="11"/>
      <c r="U18" s="11"/>
      <c r="V18" s="11"/>
    </row>
    <row r="19" spans="1:22" ht="38.4" customHeight="1" x14ac:dyDescent="0.3">
      <c r="A19" s="89" t="s">
        <v>22</v>
      </c>
      <c r="B19" s="90"/>
      <c r="C19" s="91"/>
      <c r="D19" s="47">
        <v>4000</v>
      </c>
      <c r="E19" s="38"/>
      <c r="F19" s="38"/>
      <c r="G19" s="38"/>
      <c r="H19" s="92"/>
      <c r="I19" s="93"/>
      <c r="J19" s="30"/>
      <c r="K19" s="38">
        <v>0</v>
      </c>
      <c r="L19" s="48">
        <v>0</v>
      </c>
      <c r="M19" s="38">
        <v>0</v>
      </c>
      <c r="N19" s="48">
        <v>0</v>
      </c>
      <c r="O19" s="35">
        <v>0</v>
      </c>
      <c r="P19" s="36"/>
      <c r="Q19" s="11"/>
      <c r="R19" s="11"/>
      <c r="S19" s="11"/>
      <c r="T19" s="11"/>
      <c r="U19" s="11"/>
      <c r="V19" s="11"/>
    </row>
    <row r="20" spans="1:22" ht="74.400000000000006" customHeight="1" x14ac:dyDescent="0.3">
      <c r="A20" s="89" t="s">
        <v>23</v>
      </c>
      <c r="B20" s="90"/>
      <c r="C20" s="91"/>
      <c r="D20" s="48">
        <v>2710</v>
      </c>
      <c r="E20" s="38"/>
      <c r="F20" s="38"/>
      <c r="G20" s="38"/>
      <c r="H20" s="92"/>
      <c r="I20" s="93"/>
      <c r="J20" s="49"/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9"/>
      <c r="Q20" s="11"/>
      <c r="R20" s="11"/>
      <c r="S20" s="11"/>
      <c r="T20" s="11"/>
      <c r="U20" s="11"/>
      <c r="V20" s="11"/>
    </row>
    <row r="21" spans="1:22" ht="52.2" customHeight="1" x14ac:dyDescent="0.3">
      <c r="A21" s="89" t="s">
        <v>24</v>
      </c>
      <c r="B21" s="90"/>
      <c r="C21" s="91"/>
      <c r="D21" s="50">
        <v>6053.42</v>
      </c>
      <c r="E21" s="38"/>
      <c r="F21" s="38"/>
      <c r="G21" s="38"/>
      <c r="H21" s="94"/>
      <c r="I21" s="95"/>
      <c r="J21" s="30"/>
      <c r="K21" s="50">
        <v>6050.53</v>
      </c>
      <c r="L21" s="38"/>
      <c r="M21" s="38"/>
      <c r="N21" s="38"/>
      <c r="O21" s="38"/>
      <c r="P21" s="11"/>
      <c r="Q21" s="11"/>
      <c r="R21" s="11"/>
      <c r="S21" s="11"/>
      <c r="T21" s="11"/>
      <c r="U21" s="11"/>
      <c r="V21" s="11"/>
    </row>
    <row r="22" spans="1:22" ht="37.950000000000003" customHeight="1" x14ac:dyDescent="0.3">
      <c r="A22" s="96" t="s">
        <v>25</v>
      </c>
      <c r="B22" s="97"/>
      <c r="C22" s="98"/>
      <c r="D22" s="50">
        <v>1513.36</v>
      </c>
      <c r="E22" s="38"/>
      <c r="F22" s="38"/>
      <c r="G22" s="38"/>
      <c r="H22" s="92"/>
      <c r="I22" s="93"/>
      <c r="J22" s="30"/>
      <c r="K22" s="50">
        <v>1512.63</v>
      </c>
      <c r="L22" s="38"/>
      <c r="M22" s="38"/>
      <c r="N22" s="38"/>
      <c r="O22" s="38"/>
      <c r="P22" s="11"/>
      <c r="Q22" s="11"/>
      <c r="R22" s="11"/>
      <c r="S22" s="11"/>
      <c r="T22" s="11"/>
      <c r="U22" s="11"/>
      <c r="V22" s="11"/>
    </row>
    <row r="23" spans="1:22" ht="6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idden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1.4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7"/>
      <c r="Q25" s="87"/>
      <c r="R25" s="87"/>
      <c r="S25" s="87"/>
      <c r="T25" s="11"/>
      <c r="U25" s="11"/>
      <c r="V25" s="11"/>
    </row>
    <row r="26" spans="1:22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8"/>
      <c r="O26" s="11"/>
      <c r="P26" s="87"/>
      <c r="Q26" s="87"/>
      <c r="R26" s="87"/>
      <c r="S26" s="87"/>
      <c r="T26" s="11"/>
      <c r="U26" s="11"/>
      <c r="V26" s="11"/>
    </row>
    <row r="27" spans="1:22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88"/>
      <c r="O27" s="11"/>
      <c r="P27" s="87"/>
      <c r="Q27" s="87"/>
      <c r="R27" s="87"/>
      <c r="S27" s="87"/>
      <c r="T27" s="11"/>
      <c r="U27" s="11"/>
      <c r="V27" s="11"/>
    </row>
    <row r="28" spans="1:22" ht="7.2" customHeigh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88"/>
      <c r="O28" s="11"/>
      <c r="P28" s="87"/>
      <c r="Q28" s="87"/>
      <c r="R28" s="87"/>
      <c r="S28" s="87"/>
      <c r="T28" s="11"/>
      <c r="U28" s="11"/>
      <c r="V28" s="11"/>
    </row>
    <row r="29" spans="1:22" hidden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33" customHeight="1" x14ac:dyDescent="0.3">
      <c r="A30" s="51" t="s">
        <v>26</v>
      </c>
      <c r="B30" s="52"/>
      <c r="C30" s="52"/>
      <c r="D30" s="52"/>
      <c r="E30" s="52"/>
      <c r="F30" s="52"/>
      <c r="G30" s="52"/>
      <c r="H30" s="52"/>
      <c r="I30" s="53"/>
      <c r="J30" s="11"/>
      <c r="K30" s="11"/>
      <c r="L30" s="11"/>
      <c r="M30" s="11"/>
      <c r="N30" s="11"/>
      <c r="O30" s="11"/>
      <c r="P30" s="11"/>
      <c r="Q30" s="45"/>
      <c r="R30" s="11"/>
      <c r="S30" s="11"/>
      <c r="T30" s="11"/>
      <c r="U30" s="11"/>
      <c r="V30" s="11"/>
    </row>
    <row r="31" spans="1:22" ht="45.6" customHeight="1" x14ac:dyDescent="0.3">
      <c r="A31" s="78" t="s">
        <v>4</v>
      </c>
      <c r="B31" s="79"/>
      <c r="C31" s="80"/>
      <c r="D31" s="81">
        <f>E8/10*4</f>
        <v>50445.2</v>
      </c>
      <c r="E31" s="82"/>
      <c r="F31" s="82"/>
      <c r="G31" s="82"/>
      <c r="H31" s="82"/>
      <c r="I31" s="83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28.95" customHeight="1" x14ac:dyDescent="0.3">
      <c r="A32" s="84" t="s">
        <v>27</v>
      </c>
      <c r="B32" s="84"/>
      <c r="C32" s="84"/>
      <c r="D32" s="85">
        <f>D31*10%</f>
        <v>5044.5200000000004</v>
      </c>
      <c r="E32" s="85"/>
      <c r="F32" s="85"/>
      <c r="G32" s="85"/>
      <c r="H32" s="85"/>
      <c r="I32" s="85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28.95" customHeight="1" x14ac:dyDescent="0.3">
      <c r="A33" s="59" t="s">
        <v>28</v>
      </c>
      <c r="B33" s="59"/>
      <c r="C33" s="59"/>
      <c r="D33" s="86">
        <f>SUM(D31:D32)</f>
        <v>55489.72</v>
      </c>
      <c r="E33" s="86"/>
      <c r="F33" s="86"/>
      <c r="G33" s="86"/>
      <c r="H33" s="86"/>
      <c r="I33" s="86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x14ac:dyDescent="0.3">
      <c r="A34" s="62"/>
      <c r="B34" s="63"/>
      <c r="C34" s="63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x14ac:dyDescent="0.3">
      <c r="A35" s="64" t="s">
        <v>29</v>
      </c>
      <c r="B35" s="65"/>
      <c r="C35" s="65"/>
      <c r="D35" s="65"/>
      <c r="E35" s="66"/>
      <c r="F35" s="11"/>
      <c r="G35" s="67" t="s">
        <v>30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9"/>
      <c r="T35" s="11"/>
      <c r="U35" s="11"/>
      <c r="V35" s="11"/>
    </row>
    <row r="36" spans="1:22" ht="15" thickBot="1" x14ac:dyDescent="0.35">
      <c r="A36" s="70" t="s">
        <v>4</v>
      </c>
      <c r="B36" s="71"/>
      <c r="C36" s="72"/>
      <c r="D36" s="73">
        <f>H8/5</f>
        <v>75667.8</v>
      </c>
      <c r="E36" s="74"/>
      <c r="F36" s="11"/>
      <c r="G36" s="75">
        <f>SUM(H8+O8+D31+D36)</f>
        <v>882791</v>
      </c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7"/>
      <c r="T36" s="11"/>
      <c r="U36" s="11"/>
      <c r="V36" s="11"/>
    </row>
    <row r="37" spans="1:22" x14ac:dyDescent="0.3">
      <c r="A37" s="54" t="s">
        <v>27</v>
      </c>
      <c r="B37" s="55"/>
      <c r="C37" s="56"/>
      <c r="D37" s="57">
        <f>D36*10%</f>
        <v>7566.7800000000007</v>
      </c>
      <c r="E37" s="58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x14ac:dyDescent="0.3">
      <c r="A38" s="59" t="s">
        <v>28</v>
      </c>
      <c r="B38" s="59"/>
      <c r="C38" s="59"/>
      <c r="D38" s="60">
        <f>SUM(D36:D37)</f>
        <v>83234.58</v>
      </c>
      <c r="E38" s="6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</sheetData>
  <mergeCells count="80">
    <mergeCell ref="A3:I3"/>
    <mergeCell ref="K3:O3"/>
    <mergeCell ref="Q4:U4"/>
    <mergeCell ref="A5:C5"/>
    <mergeCell ref="H5:I5"/>
    <mergeCell ref="R5:S5"/>
    <mergeCell ref="T5:U5"/>
    <mergeCell ref="W9:X9"/>
    <mergeCell ref="A6:C6"/>
    <mergeCell ref="H6:I6"/>
    <mergeCell ref="R6:S6"/>
    <mergeCell ref="T6:U6"/>
    <mergeCell ref="A7:C7"/>
    <mergeCell ref="H7:I7"/>
    <mergeCell ref="R7:S7"/>
    <mergeCell ref="T7:U7"/>
    <mergeCell ref="A8:C8"/>
    <mergeCell ref="H8:I8"/>
    <mergeCell ref="A9:C9"/>
    <mergeCell ref="H9:I9"/>
    <mergeCell ref="U9:V9"/>
    <mergeCell ref="G10:O10"/>
    <mergeCell ref="R10:S10"/>
    <mergeCell ref="T10:U10"/>
    <mergeCell ref="A11:C11"/>
    <mergeCell ref="H11:I11"/>
    <mergeCell ref="R11:S11"/>
    <mergeCell ref="T11:U11"/>
    <mergeCell ref="A12:C12"/>
    <mergeCell ref="H12:I12"/>
    <mergeCell ref="R12:S12"/>
    <mergeCell ref="T12:U12"/>
    <mergeCell ref="A13:C13"/>
    <mergeCell ref="H13:I13"/>
    <mergeCell ref="R13:S13"/>
    <mergeCell ref="T13:U13"/>
    <mergeCell ref="A19:C19"/>
    <mergeCell ref="H19:I19"/>
    <mergeCell ref="R14:S14"/>
    <mergeCell ref="T14:U14"/>
    <mergeCell ref="H15:I15"/>
    <mergeCell ref="R15:S15"/>
    <mergeCell ref="H16:I16"/>
    <mergeCell ref="R16:S16"/>
    <mergeCell ref="A17:C17"/>
    <mergeCell ref="H17:I17"/>
    <mergeCell ref="R17:S17"/>
    <mergeCell ref="H18:I18"/>
    <mergeCell ref="R18:S18"/>
    <mergeCell ref="A20:C20"/>
    <mergeCell ref="H20:I20"/>
    <mergeCell ref="A21:C21"/>
    <mergeCell ref="H21:I21"/>
    <mergeCell ref="A22:C22"/>
    <mergeCell ref="H22:I22"/>
    <mergeCell ref="P25:Q25"/>
    <mergeCell ref="R25:S25"/>
    <mergeCell ref="N26:N28"/>
    <mergeCell ref="P26:Q26"/>
    <mergeCell ref="R26:S26"/>
    <mergeCell ref="P27:Q27"/>
    <mergeCell ref="R27:S27"/>
    <mergeCell ref="P28:Q28"/>
    <mergeCell ref="R28:S28"/>
    <mergeCell ref="G35:S35"/>
    <mergeCell ref="A36:C36"/>
    <mergeCell ref="D36:E36"/>
    <mergeCell ref="G36:S36"/>
    <mergeCell ref="A31:C31"/>
    <mergeCell ref="D31:I31"/>
    <mergeCell ref="A32:C32"/>
    <mergeCell ref="D32:I32"/>
    <mergeCell ref="A33:C33"/>
    <mergeCell ref="D33:I33"/>
    <mergeCell ref="A37:C37"/>
    <mergeCell ref="D37:E37"/>
    <mergeCell ref="A38:C38"/>
    <mergeCell ref="D38:E38"/>
    <mergeCell ref="A34:C34"/>
    <mergeCell ref="A35:E35"/>
  </mergeCells>
  <pageMargins left="0.70866141732283472" right="0.70866141732283472" top="0.74803149606299213" bottom="0.74803149606299213" header="0.31496062992125984" footer="0.31496062992125984"/>
  <pageSetup paperSize="8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QUADRO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Cultura C.</dc:creator>
  <cp:lastModifiedBy>Paola PA. Agugliaro</cp:lastModifiedBy>
  <dcterms:created xsi:type="dcterms:W3CDTF">2025-12-03T11:34:58Z</dcterms:created>
  <dcterms:modified xsi:type="dcterms:W3CDTF">2026-02-18T15:47:15Z</dcterms:modified>
</cp:coreProperties>
</file>